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G35" i="1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11"/>
  <c r="AG10"/>
  <c r="AG9"/>
  <c r="AG8"/>
  <c r="AG7"/>
  <c r="AG6"/>
  <c r="AG5"/>
</calcChain>
</file>

<file path=xl/comments1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<sst xmlns="http://schemas.openxmlformats.org/spreadsheetml/2006/main" count="67" uniqueCount="38">
  <si>
    <t xml:space="preserve">Table - VIII :    Inter-state  Movements of goods  (all ITCHSs combined)   by Indian Rail during 2013-14 </t>
  </si>
  <si>
    <t>(Figures in Quintals)</t>
  </si>
  <si>
    <t>Serial No.</t>
  </si>
  <si>
    <t>Exported from --&gt;</t>
  </si>
  <si>
    <t>Andrapradesh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</si>
  <si>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</si>
  <si>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</si>
  <si>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</si>
  <si>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</si>
  <si>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</si>
  <si>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</si>
  <si>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</si>
  <si>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</t>
  </si>
  <si>
    <t>Haryana</t>
  </si>
  <si>
    <t>Himachal Pradesh</t>
  </si>
  <si>
    <t>Jammu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</si>
  <si>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</si>
  <si>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</si>
  <si>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</si>
  <si>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</si>
  <si>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</si>
  <si>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</si>
  <si>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</si>
  <si>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</si>
  <si>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</si>
  <si>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</si>
  <si>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</si>
  <si>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</si>
  <si>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</si>
  <si>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</t>
  </si>
  <si>
    <t>Tripura</t>
  </si>
  <si>
    <t>Uttaranchal</t>
  </si>
  <si>
    <t>Uttar Pradesh</t>
  </si>
  <si>
    <t>West Bengal</t>
  </si>
  <si>
    <t>T O T A L</t>
  </si>
  <si>
    <t>Exported to</t>
  </si>
  <si>
    <t>Andhra</t>
  </si>
  <si>
    <t>Jammu and Kasmir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</si>
</sst>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0B05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  <font>
      <b/>
      <sz val="10"/>
      <color theme="8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0" xfId="1" applyFont="1" applyFill="1"/>
    <xf numFmtId="0" fontId="1" fillId="2" borderId="0" xfId="1" applyFill="1"/>
    <xf numFmtId="0" fontId="1" fillId="0" borderId="0" xfId="1"/>
    <xf numFmtId="0" fontId="3" fillId="3" borderId="0" xfId="1" applyFont="1" applyFill="1"/>
    <xf numFmtId="0" fontId="4" fillId="3" borderId="0" xfId="1" applyFont="1" applyFill="1" applyAlignment="1"/>
    <xf numFmtId="0" fontId="4" fillId="3" borderId="0" xfId="1" applyFont="1" applyFill="1"/>
    <xf numFmtId="0" fontId="5" fillId="4" borderId="0" xfId="1" applyFont="1" applyFill="1"/>
    <xf numFmtId="0" fontId="0" fillId="4" borderId="0" xfId="0" applyFill="1"/>
    <xf numFmtId="0" fontId="6" fillId="5" borderId="1" xfId="1" applyFont="1" applyFill="1" applyBorder="1" applyAlignment="1">
      <alignment vertical="center" textRotation="90"/>
    </xf>
    <xf numFmtId="0" fontId="6" fillId="5" borderId="2" xfId="1" applyFont="1" applyFill="1" applyBorder="1" applyAlignment="1">
      <alignment vertical="center"/>
    </xf>
    <xf numFmtId="0" fontId="6" fillId="5" borderId="2" xfId="1" applyFont="1" applyFill="1" applyBorder="1" applyAlignment="1">
      <alignment horizontal="center" textRotation="90"/>
    </xf>
    <xf numFmtId="0" fontId="6" fillId="5" borderId="2" xfId="1" applyFont="1" applyFill="1" applyBorder="1" applyAlignment="1">
      <alignment horizontal="center" textRotation="88"/>
    </xf>
    <xf numFmtId="0" fontId="6" fillId="5" borderId="2" xfId="1" applyFont="1" applyFill="1" applyBorder="1" applyAlignment="1">
      <alignment horizontal="center" textRotation="89"/>
    </xf>
    <xf numFmtId="0" fontId="6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/>
    <xf numFmtId="0" fontId="7" fillId="2" borderId="2" xfId="1" applyFont="1" applyFill="1" applyBorder="1" applyAlignment="1"/>
    <xf numFmtId="0" fontId="7" fillId="2" borderId="2" xfId="1" applyFont="1" applyFill="1" applyBorder="1" applyAlignment="1">
      <alignment horizontal="center"/>
    </xf>
    <xf numFmtId="0" fontId="6" fillId="5" borderId="2" xfId="1" applyFont="1" applyFill="1" applyBorder="1" applyAlignment="1"/>
    <xf numFmtId="0" fontId="8" fillId="6" borderId="0" xfId="1" applyFont="1" applyFill="1"/>
    <xf numFmtId="0" fontId="9" fillId="7" borderId="2" xfId="1" applyFont="1" applyFill="1" applyBorder="1" applyAlignment="1">
      <alignment horizontal="center"/>
    </xf>
    <xf numFmtId="0" fontId="11" fillId="7" borderId="0" xfId="1" applyFont="1" applyFill="1"/>
    <xf numFmtId="0" fontId="8" fillId="8" borderId="0" xfId="1" applyFont="1" applyFill="1"/>
    <xf numFmtId="0" fontId="7" fillId="2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5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43" sqref="E43"/>
    </sheetView>
  </sheetViews>
  <sheetFormatPr defaultRowHeight="15"/>
  <cols>
    <col min="1" max="1" width="10.7109375" customWidth="1"/>
    <col min="2" max="2" width="24" customWidth="1"/>
    <col min="3" max="33" width="10.7109375" customWidth="1"/>
  </cols>
  <sheetData>
    <row r="1" spans="1:33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5.75">
      <c r="A2" s="4"/>
      <c r="B2" s="5"/>
      <c r="C2" s="6"/>
      <c r="D2" s="6"/>
      <c r="E2" s="6"/>
      <c r="F2" s="7" t="s">
        <v>1</v>
      </c>
      <c r="G2" s="8"/>
      <c r="H2" s="6"/>
      <c r="I2" s="6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4"/>
      <c r="AC2" s="4"/>
      <c r="AD2" s="6"/>
      <c r="AE2" s="6"/>
      <c r="AF2" s="6"/>
      <c r="AG2" s="6"/>
    </row>
    <row r="3" spans="1:33" ht="117">
      <c r="A3" s="9" t="s">
        <v>2</v>
      </c>
      <c r="B3" s="10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3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  <c r="S3" s="11" t="s">
        <v>20</v>
      </c>
      <c r="T3" s="11" t="s">
        <v>21</v>
      </c>
      <c r="U3" s="11" t="s">
        <v>22</v>
      </c>
      <c r="V3" s="11" t="s">
        <v>23</v>
      </c>
      <c r="W3" s="11" t="s">
        <v>24</v>
      </c>
      <c r="X3" s="11" t="s">
        <v>25</v>
      </c>
      <c r="Y3" s="11" t="s">
        <v>26</v>
      </c>
      <c r="Z3" s="11" t="s">
        <v>27</v>
      </c>
      <c r="AA3" s="11" t="s">
        <v>28</v>
      </c>
      <c r="AB3" s="11" t="s">
        <v>29</v>
      </c>
      <c r="AC3" s="11" t="s">
        <v>30</v>
      </c>
      <c r="AD3" s="11" t="s">
        <v>31</v>
      </c>
      <c r="AE3" s="11" t="s">
        <v>32</v>
      </c>
      <c r="AF3" s="11" t="s">
        <v>33</v>
      </c>
      <c r="AG3" s="14" t="s">
        <v>34</v>
      </c>
    </row>
    <row r="4" spans="1:33">
      <c r="A4" s="15"/>
      <c r="B4" s="16" t="s">
        <v>35</v>
      </c>
      <c r="C4" s="17"/>
      <c r="D4" s="17">
        <v>3</v>
      </c>
      <c r="E4" s="17">
        <v>4</v>
      </c>
      <c r="F4" s="17">
        <v>5</v>
      </c>
      <c r="G4" s="17">
        <v>6</v>
      </c>
      <c r="H4" s="17">
        <v>7</v>
      </c>
      <c r="I4" s="17">
        <v>8</v>
      </c>
      <c r="J4" s="17">
        <v>9</v>
      </c>
      <c r="K4" s="17"/>
      <c r="L4" s="17">
        <v>12</v>
      </c>
      <c r="M4" s="17">
        <v>13</v>
      </c>
      <c r="N4" s="17">
        <v>14</v>
      </c>
      <c r="O4" s="17">
        <v>15</v>
      </c>
      <c r="P4" s="17"/>
      <c r="Q4" s="17"/>
      <c r="R4" s="17">
        <v>20</v>
      </c>
      <c r="S4" s="17"/>
      <c r="T4" s="17">
        <v>23</v>
      </c>
      <c r="U4" s="17">
        <v>24</v>
      </c>
      <c r="V4" s="17">
        <v>25</v>
      </c>
      <c r="W4" s="17">
        <v>26</v>
      </c>
      <c r="X4" s="17">
        <v>27</v>
      </c>
      <c r="Y4" s="17">
        <v>28</v>
      </c>
      <c r="Z4" s="17">
        <v>29</v>
      </c>
      <c r="AA4" s="17">
        <v>30</v>
      </c>
      <c r="AB4" s="17"/>
      <c r="AC4" s="17">
        <v>33</v>
      </c>
      <c r="AD4" s="17">
        <v>34</v>
      </c>
      <c r="AE4" s="17">
        <v>35</v>
      </c>
      <c r="AF4" s="17"/>
      <c r="AG4" s="17">
        <v>38</v>
      </c>
    </row>
    <row r="5" spans="1:33">
      <c r="A5" s="18">
        <v>1</v>
      </c>
      <c r="B5" s="18" t="s">
        <v>36</v>
      </c>
      <c r="C5" s="22"/>
      <c r="D5" s="19">
        <v>34398</v>
      </c>
      <c r="E5" s="19">
        <v>0</v>
      </c>
      <c r="F5" s="19">
        <v>1412680</v>
      </c>
      <c r="G5" s="19">
        <v>198709342</v>
      </c>
      <c r="H5" s="19">
        <v>40790</v>
      </c>
      <c r="I5" s="19">
        <v>1587110</v>
      </c>
      <c r="J5" s="19">
        <v>1013420</v>
      </c>
      <c r="K5" s="19">
        <v>13454320</v>
      </c>
      <c r="L5" s="19">
        <v>3543080</v>
      </c>
      <c r="M5" s="19">
        <v>0</v>
      </c>
      <c r="N5" s="19">
        <v>78610</v>
      </c>
      <c r="O5" s="19">
        <v>4746930</v>
      </c>
      <c r="P5" s="19">
        <v>25551790</v>
      </c>
      <c r="Q5" s="19">
        <v>8561430</v>
      </c>
      <c r="R5" s="19">
        <v>13547593</v>
      </c>
      <c r="S5" s="19">
        <v>10826806</v>
      </c>
      <c r="T5" s="19">
        <v>0</v>
      </c>
      <c r="U5" s="19">
        <v>0</v>
      </c>
      <c r="V5" s="19">
        <v>0</v>
      </c>
      <c r="W5" s="19">
        <v>0</v>
      </c>
      <c r="X5" s="19">
        <v>190724870</v>
      </c>
      <c r="Y5" s="19">
        <v>0</v>
      </c>
      <c r="Z5" s="19">
        <v>2907960</v>
      </c>
      <c r="AA5" s="19">
        <v>3049923</v>
      </c>
      <c r="AB5" s="19">
        <v>16073652</v>
      </c>
      <c r="AC5" s="19">
        <v>0</v>
      </c>
      <c r="AD5" s="19">
        <v>227310</v>
      </c>
      <c r="AE5" s="19">
        <v>2432072</v>
      </c>
      <c r="AF5" s="19">
        <v>6874930</v>
      </c>
      <c r="AG5" s="21">
        <f t="shared" ref="AG5:AG35" si="0">SUM(C5:AF5)</f>
        <v>505399016</v>
      </c>
    </row>
    <row r="6" spans="1:33">
      <c r="A6" s="18">
        <v>2</v>
      </c>
      <c r="B6" s="18" t="s">
        <v>5</v>
      </c>
      <c r="C6" s="19">
        <v>1082890</v>
      </c>
      <c r="D6" s="22"/>
      <c r="E6" s="19">
        <v>0</v>
      </c>
      <c r="F6" s="19">
        <v>9410930</v>
      </c>
      <c r="G6" s="19">
        <v>4099896</v>
      </c>
      <c r="H6" s="19">
        <v>26520</v>
      </c>
      <c r="I6" s="19">
        <v>4669980</v>
      </c>
      <c r="J6" s="19">
        <v>0</v>
      </c>
      <c r="K6" s="19">
        <v>5912921</v>
      </c>
      <c r="L6" s="19">
        <v>9305460</v>
      </c>
      <c r="M6" s="19">
        <v>0</v>
      </c>
      <c r="N6" s="19">
        <v>0</v>
      </c>
      <c r="O6" s="19">
        <v>4184310</v>
      </c>
      <c r="P6" s="19">
        <v>1382310</v>
      </c>
      <c r="Q6" s="19">
        <v>0</v>
      </c>
      <c r="R6" s="19">
        <v>479292</v>
      </c>
      <c r="S6" s="19">
        <v>4774620</v>
      </c>
      <c r="T6" s="19">
        <v>0</v>
      </c>
      <c r="U6" s="19">
        <v>0</v>
      </c>
      <c r="V6" s="19">
        <v>0</v>
      </c>
      <c r="W6" s="19">
        <v>64480</v>
      </c>
      <c r="X6" s="19">
        <v>1931634</v>
      </c>
      <c r="Y6" s="19">
        <v>0</v>
      </c>
      <c r="Z6" s="19">
        <v>21156890</v>
      </c>
      <c r="AA6" s="19">
        <v>2731738</v>
      </c>
      <c r="AB6" s="19">
        <v>960639</v>
      </c>
      <c r="AC6" s="19">
        <v>4626</v>
      </c>
      <c r="AD6" s="19">
        <v>1039560</v>
      </c>
      <c r="AE6" s="19">
        <v>1988466</v>
      </c>
      <c r="AF6" s="19">
        <v>14210800</v>
      </c>
      <c r="AG6" s="21">
        <f t="shared" si="0"/>
        <v>89417962</v>
      </c>
    </row>
    <row r="7" spans="1:33">
      <c r="A7" s="18">
        <v>3</v>
      </c>
      <c r="B7" s="18" t="s">
        <v>6</v>
      </c>
      <c r="C7" s="19">
        <v>0</v>
      </c>
      <c r="D7" s="19">
        <v>284602</v>
      </c>
      <c r="E7" s="22"/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21">
        <f t="shared" si="0"/>
        <v>284602</v>
      </c>
    </row>
    <row r="8" spans="1:33">
      <c r="A8" s="18">
        <v>4</v>
      </c>
      <c r="B8" s="18" t="s">
        <v>7</v>
      </c>
      <c r="C8" s="19">
        <v>9497583</v>
      </c>
      <c r="D8" s="19">
        <v>3030790</v>
      </c>
      <c r="E8" s="19">
        <v>0</v>
      </c>
      <c r="F8" s="22"/>
      <c r="G8" s="19">
        <v>24702826</v>
      </c>
      <c r="H8" s="19">
        <v>20070</v>
      </c>
      <c r="I8" s="19">
        <v>0</v>
      </c>
      <c r="J8" s="19">
        <v>0</v>
      </c>
      <c r="K8" s="19">
        <v>5998770</v>
      </c>
      <c r="L8" s="19">
        <v>6179030</v>
      </c>
      <c r="M8" s="19">
        <v>0</v>
      </c>
      <c r="N8" s="19">
        <v>130560</v>
      </c>
      <c r="O8" s="19">
        <v>15028030</v>
      </c>
      <c r="P8" s="19">
        <v>1659420</v>
      </c>
      <c r="Q8" s="19">
        <v>0</v>
      </c>
      <c r="R8" s="19">
        <v>50997383</v>
      </c>
      <c r="S8" s="19">
        <v>4523210</v>
      </c>
      <c r="T8" s="19">
        <v>0</v>
      </c>
      <c r="U8" s="19">
        <v>0</v>
      </c>
      <c r="V8" s="19">
        <v>0</v>
      </c>
      <c r="W8" s="19">
        <v>2480</v>
      </c>
      <c r="X8" s="19">
        <v>20259706</v>
      </c>
      <c r="Y8" s="19">
        <v>0</v>
      </c>
      <c r="Z8" s="19">
        <v>16930290</v>
      </c>
      <c r="AA8" s="19">
        <v>9853671</v>
      </c>
      <c r="AB8" s="19">
        <v>29400</v>
      </c>
      <c r="AC8" s="19">
        <v>0</v>
      </c>
      <c r="AD8" s="19">
        <v>776520</v>
      </c>
      <c r="AE8" s="19">
        <v>15186320</v>
      </c>
      <c r="AF8" s="19">
        <v>76014420</v>
      </c>
      <c r="AG8" s="21">
        <f t="shared" si="0"/>
        <v>260820479</v>
      </c>
    </row>
    <row r="9" spans="1:33">
      <c r="A9" s="18">
        <v>5</v>
      </c>
      <c r="B9" s="18" t="s">
        <v>8</v>
      </c>
      <c r="C9" s="19">
        <v>100975879</v>
      </c>
      <c r="D9" s="19">
        <v>681121</v>
      </c>
      <c r="E9" s="19">
        <v>0</v>
      </c>
      <c r="F9" s="19">
        <v>0</v>
      </c>
      <c r="G9" s="22"/>
      <c r="H9" s="19">
        <v>0</v>
      </c>
      <c r="I9" s="19">
        <v>2070</v>
      </c>
      <c r="J9" s="19">
        <v>0</v>
      </c>
      <c r="K9" s="19">
        <v>28164792</v>
      </c>
      <c r="L9" s="19">
        <v>4498680</v>
      </c>
      <c r="M9" s="19">
        <v>0</v>
      </c>
      <c r="N9" s="19">
        <v>0</v>
      </c>
      <c r="O9" s="19">
        <v>9078670</v>
      </c>
      <c r="P9" s="19">
        <v>940160</v>
      </c>
      <c r="Q9" s="19">
        <v>0</v>
      </c>
      <c r="R9" s="19">
        <v>37521334</v>
      </c>
      <c r="S9" s="19">
        <v>12521519</v>
      </c>
      <c r="T9" s="19">
        <v>0</v>
      </c>
      <c r="U9" s="19">
        <v>0</v>
      </c>
      <c r="V9" s="19">
        <v>0</v>
      </c>
      <c r="W9" s="19">
        <v>0</v>
      </c>
      <c r="X9" s="19">
        <v>85564869</v>
      </c>
      <c r="Y9" s="19">
        <v>0</v>
      </c>
      <c r="Z9" s="19">
        <v>1040940</v>
      </c>
      <c r="AA9" s="19">
        <v>5816618</v>
      </c>
      <c r="AB9" s="19">
        <v>246750</v>
      </c>
      <c r="AC9" s="19">
        <v>0</v>
      </c>
      <c r="AD9" s="19">
        <v>98120</v>
      </c>
      <c r="AE9" s="19">
        <v>1643088</v>
      </c>
      <c r="AF9" s="19">
        <v>2572050</v>
      </c>
      <c r="AG9" s="21">
        <f t="shared" si="0"/>
        <v>291366660</v>
      </c>
    </row>
    <row r="10" spans="1:33">
      <c r="A10" s="18">
        <v>6</v>
      </c>
      <c r="B10" s="18" t="s">
        <v>9</v>
      </c>
      <c r="C10" s="19">
        <v>869921</v>
      </c>
      <c r="D10" s="19">
        <v>662160</v>
      </c>
      <c r="E10" s="19">
        <v>0</v>
      </c>
      <c r="F10" s="19">
        <v>0</v>
      </c>
      <c r="G10" s="19">
        <v>1811367</v>
      </c>
      <c r="H10" s="22"/>
      <c r="I10" s="19">
        <v>12280</v>
      </c>
      <c r="J10" s="19">
        <v>0</v>
      </c>
      <c r="K10" s="19">
        <v>251310</v>
      </c>
      <c r="L10" s="19">
        <v>79420</v>
      </c>
      <c r="M10" s="19">
        <v>0</v>
      </c>
      <c r="N10" s="19">
        <v>0</v>
      </c>
      <c r="O10" s="19">
        <v>1625290</v>
      </c>
      <c r="P10" s="19">
        <v>25240</v>
      </c>
      <c r="Q10" s="19">
        <v>0</v>
      </c>
      <c r="R10" s="19">
        <v>113051</v>
      </c>
      <c r="S10" s="19">
        <v>131570</v>
      </c>
      <c r="T10" s="19">
        <v>0</v>
      </c>
      <c r="U10" s="19">
        <v>0</v>
      </c>
      <c r="V10" s="19">
        <v>0</v>
      </c>
      <c r="W10" s="19">
        <v>0</v>
      </c>
      <c r="X10" s="19">
        <v>2547034</v>
      </c>
      <c r="Y10" s="19">
        <v>0</v>
      </c>
      <c r="Z10" s="19">
        <v>285880</v>
      </c>
      <c r="AA10" s="19">
        <v>1742839</v>
      </c>
      <c r="AB10" s="19">
        <v>0</v>
      </c>
      <c r="AC10" s="19">
        <v>0</v>
      </c>
      <c r="AD10" s="19">
        <v>53340</v>
      </c>
      <c r="AE10" s="19">
        <v>288670</v>
      </c>
      <c r="AF10" s="19">
        <v>0</v>
      </c>
      <c r="AG10" s="21">
        <f t="shared" si="0"/>
        <v>10499372</v>
      </c>
    </row>
    <row r="11" spans="1:33">
      <c r="A11" s="18">
        <v>7</v>
      </c>
      <c r="B11" s="18" t="s">
        <v>10</v>
      </c>
      <c r="C11" s="19">
        <v>3331595</v>
      </c>
      <c r="D11" s="19">
        <v>980591</v>
      </c>
      <c r="E11" s="19">
        <v>0</v>
      </c>
      <c r="F11" s="19">
        <v>35870</v>
      </c>
      <c r="G11" s="19">
        <v>1833206</v>
      </c>
      <c r="H11" s="19">
        <v>0</v>
      </c>
      <c r="I11" s="22"/>
      <c r="J11" s="19">
        <v>0</v>
      </c>
      <c r="K11" s="19">
        <v>20912940</v>
      </c>
      <c r="L11" s="19">
        <v>10098680</v>
      </c>
      <c r="M11" s="19">
        <v>96340</v>
      </c>
      <c r="N11" s="19">
        <v>0</v>
      </c>
      <c r="O11" s="19">
        <v>4369170</v>
      </c>
      <c r="P11" s="19">
        <v>2383800</v>
      </c>
      <c r="Q11" s="19">
        <v>0</v>
      </c>
      <c r="R11" s="19">
        <v>4955220</v>
      </c>
      <c r="S11" s="19">
        <v>21373680</v>
      </c>
      <c r="T11" s="19">
        <v>0</v>
      </c>
      <c r="U11" s="19">
        <v>0</v>
      </c>
      <c r="V11" s="19">
        <v>0</v>
      </c>
      <c r="W11" s="19">
        <v>40300</v>
      </c>
      <c r="X11" s="19">
        <v>818960</v>
      </c>
      <c r="Y11" s="19">
        <v>0</v>
      </c>
      <c r="Z11" s="19">
        <v>6711050</v>
      </c>
      <c r="AA11" s="19">
        <v>9410186</v>
      </c>
      <c r="AB11" s="19">
        <v>19408416</v>
      </c>
      <c r="AC11" s="19">
        <v>58410</v>
      </c>
      <c r="AD11" s="19">
        <v>0</v>
      </c>
      <c r="AE11" s="19">
        <v>244430</v>
      </c>
      <c r="AF11" s="19">
        <v>2694979</v>
      </c>
      <c r="AG11" s="21">
        <f t="shared" si="0"/>
        <v>109757823</v>
      </c>
    </row>
    <row r="12" spans="1:33">
      <c r="A12" s="18">
        <v>8</v>
      </c>
      <c r="B12" s="18" t="s">
        <v>11</v>
      </c>
      <c r="C12" s="19">
        <v>2812750</v>
      </c>
      <c r="D12" s="19">
        <v>572664</v>
      </c>
      <c r="E12" s="19">
        <v>0</v>
      </c>
      <c r="F12" s="19">
        <v>0</v>
      </c>
      <c r="G12" s="19">
        <v>102370</v>
      </c>
      <c r="H12" s="19">
        <v>0</v>
      </c>
      <c r="I12" s="19">
        <v>0</v>
      </c>
      <c r="J12" s="22"/>
      <c r="K12" s="19">
        <v>119180</v>
      </c>
      <c r="L12" s="19">
        <v>313400</v>
      </c>
      <c r="M12" s="19">
        <v>0</v>
      </c>
      <c r="N12" s="19">
        <v>0</v>
      </c>
      <c r="O12" s="19">
        <v>0</v>
      </c>
      <c r="P12" s="19">
        <v>28295800</v>
      </c>
      <c r="Q12" s="19">
        <v>0</v>
      </c>
      <c r="R12" s="19">
        <v>516412</v>
      </c>
      <c r="S12" s="19">
        <v>377150</v>
      </c>
      <c r="T12" s="19">
        <v>0</v>
      </c>
      <c r="U12" s="19">
        <v>0</v>
      </c>
      <c r="V12" s="19">
        <v>0</v>
      </c>
      <c r="W12" s="19">
        <v>0</v>
      </c>
      <c r="X12" s="19">
        <v>37540</v>
      </c>
      <c r="Y12" s="19">
        <v>0</v>
      </c>
      <c r="Z12" s="19">
        <v>659250</v>
      </c>
      <c r="AA12" s="19">
        <v>0</v>
      </c>
      <c r="AB12" s="19">
        <v>170260</v>
      </c>
      <c r="AC12" s="19">
        <v>0</v>
      </c>
      <c r="AD12" s="19">
        <v>0</v>
      </c>
      <c r="AE12" s="19">
        <v>76980</v>
      </c>
      <c r="AF12" s="19">
        <v>0</v>
      </c>
      <c r="AG12" s="21">
        <f t="shared" si="0"/>
        <v>34053756</v>
      </c>
    </row>
    <row r="13" spans="1:33">
      <c r="A13" s="18">
        <v>9</v>
      </c>
      <c r="B13" s="18" t="s">
        <v>12</v>
      </c>
      <c r="C13" s="19">
        <v>2660128</v>
      </c>
      <c r="D13" s="19">
        <v>1456016</v>
      </c>
      <c r="E13" s="19">
        <v>0</v>
      </c>
      <c r="F13" s="19">
        <v>435130</v>
      </c>
      <c r="G13" s="19">
        <v>124996777</v>
      </c>
      <c r="H13" s="19">
        <v>26700</v>
      </c>
      <c r="I13" s="19">
        <v>8116270</v>
      </c>
      <c r="J13" s="19">
        <v>30950</v>
      </c>
      <c r="K13" s="22"/>
      <c r="L13" s="19">
        <v>34065450</v>
      </c>
      <c r="M13" s="19">
        <v>245960</v>
      </c>
      <c r="N13" s="19">
        <v>0</v>
      </c>
      <c r="O13" s="19">
        <v>1371250</v>
      </c>
      <c r="P13" s="19">
        <v>4556850</v>
      </c>
      <c r="Q13" s="19">
        <v>2250</v>
      </c>
      <c r="R13" s="19">
        <v>30711365</v>
      </c>
      <c r="S13" s="19">
        <v>29472120</v>
      </c>
      <c r="T13" s="19">
        <v>0</v>
      </c>
      <c r="U13" s="19">
        <v>0</v>
      </c>
      <c r="V13" s="19">
        <v>0</v>
      </c>
      <c r="W13" s="19">
        <v>0</v>
      </c>
      <c r="X13" s="19">
        <v>1321195</v>
      </c>
      <c r="Y13" s="19">
        <v>0</v>
      </c>
      <c r="Z13" s="19">
        <v>37409940</v>
      </c>
      <c r="AA13" s="19">
        <v>27384009</v>
      </c>
      <c r="AB13" s="19">
        <v>453730</v>
      </c>
      <c r="AC13" s="19">
        <v>0</v>
      </c>
      <c r="AD13" s="19">
        <v>74220</v>
      </c>
      <c r="AE13" s="19">
        <v>34000515</v>
      </c>
      <c r="AF13" s="19">
        <v>1821100</v>
      </c>
      <c r="AG13" s="21">
        <f t="shared" si="0"/>
        <v>340611925</v>
      </c>
    </row>
    <row r="14" spans="1:33">
      <c r="A14" s="18">
        <v>10</v>
      </c>
      <c r="B14" s="18" t="s">
        <v>13</v>
      </c>
      <c r="C14" s="19">
        <v>2535983</v>
      </c>
      <c r="D14" s="19">
        <v>1688426</v>
      </c>
      <c r="E14" s="19">
        <v>0</v>
      </c>
      <c r="F14" s="19">
        <v>257950</v>
      </c>
      <c r="G14" s="19">
        <v>5252904</v>
      </c>
      <c r="H14" s="19">
        <v>90200</v>
      </c>
      <c r="I14" s="19">
        <v>2079090</v>
      </c>
      <c r="J14" s="19">
        <v>0</v>
      </c>
      <c r="K14" s="19">
        <v>72556950</v>
      </c>
      <c r="L14" s="22"/>
      <c r="M14" s="19">
        <v>13440</v>
      </c>
      <c r="N14" s="19">
        <v>79500</v>
      </c>
      <c r="O14" s="19">
        <v>19873220</v>
      </c>
      <c r="P14" s="19">
        <v>8259440</v>
      </c>
      <c r="Q14" s="19">
        <v>0</v>
      </c>
      <c r="R14" s="19">
        <v>2609885</v>
      </c>
      <c r="S14" s="19">
        <v>11040517</v>
      </c>
      <c r="T14" s="19">
        <v>0</v>
      </c>
      <c r="U14" s="19">
        <v>0</v>
      </c>
      <c r="V14" s="19">
        <v>0</v>
      </c>
      <c r="W14" s="19">
        <v>1280</v>
      </c>
      <c r="X14" s="19">
        <v>43458170</v>
      </c>
      <c r="Y14" s="19">
        <v>0</v>
      </c>
      <c r="Z14" s="19">
        <v>10004670</v>
      </c>
      <c r="AA14" s="19">
        <v>26430740</v>
      </c>
      <c r="AB14" s="19">
        <v>3516238</v>
      </c>
      <c r="AC14" s="19">
        <v>0</v>
      </c>
      <c r="AD14" s="19">
        <v>4800</v>
      </c>
      <c r="AE14" s="19">
        <v>6899506</v>
      </c>
      <c r="AF14" s="19">
        <v>2399860</v>
      </c>
      <c r="AG14" s="21">
        <f t="shared" si="0"/>
        <v>219052769</v>
      </c>
    </row>
    <row r="15" spans="1:33">
      <c r="A15" s="18">
        <v>11</v>
      </c>
      <c r="B15" s="18" t="s">
        <v>14</v>
      </c>
      <c r="C15" s="19">
        <v>2000</v>
      </c>
      <c r="D15" s="19">
        <v>0</v>
      </c>
      <c r="E15" s="19">
        <v>0</v>
      </c>
      <c r="F15" s="19">
        <v>0</v>
      </c>
      <c r="G15" s="19">
        <v>838455</v>
      </c>
      <c r="H15" s="19">
        <v>0</v>
      </c>
      <c r="I15" s="19">
        <v>60060</v>
      </c>
      <c r="J15" s="19">
        <v>0</v>
      </c>
      <c r="K15" s="19">
        <v>0</v>
      </c>
      <c r="L15" s="19">
        <v>22980</v>
      </c>
      <c r="M15" s="22"/>
      <c r="N15" s="19">
        <v>0</v>
      </c>
      <c r="O15" s="19">
        <v>0</v>
      </c>
      <c r="P15" s="19">
        <v>4460</v>
      </c>
      <c r="Q15" s="19">
        <v>0</v>
      </c>
      <c r="R15" s="19">
        <v>13521</v>
      </c>
      <c r="S15" s="19">
        <v>25860</v>
      </c>
      <c r="T15" s="19">
        <v>0</v>
      </c>
      <c r="U15" s="19">
        <v>0</v>
      </c>
      <c r="V15" s="19">
        <v>0</v>
      </c>
      <c r="W15" s="19">
        <v>0</v>
      </c>
      <c r="X15" s="19">
        <v>560865</v>
      </c>
      <c r="Y15" s="19">
        <v>0</v>
      </c>
      <c r="Z15" s="19">
        <v>59090</v>
      </c>
      <c r="AA15" s="19">
        <v>0</v>
      </c>
      <c r="AB15" s="19">
        <v>0</v>
      </c>
      <c r="AC15" s="19">
        <v>0</v>
      </c>
      <c r="AD15" s="19">
        <v>0</v>
      </c>
      <c r="AE15" s="19">
        <v>20500</v>
      </c>
      <c r="AF15" s="19">
        <v>0</v>
      </c>
      <c r="AG15" s="21">
        <f t="shared" si="0"/>
        <v>1607791</v>
      </c>
    </row>
    <row r="16" spans="1:33">
      <c r="A16" s="18">
        <v>12</v>
      </c>
      <c r="B16" s="18" t="s">
        <v>37</v>
      </c>
      <c r="C16" s="19">
        <v>278670</v>
      </c>
      <c r="D16" s="19">
        <v>1273344</v>
      </c>
      <c r="E16" s="19">
        <v>0</v>
      </c>
      <c r="F16" s="19">
        <v>0</v>
      </c>
      <c r="G16" s="19">
        <v>1079248</v>
      </c>
      <c r="H16" s="19">
        <v>0</v>
      </c>
      <c r="I16" s="19">
        <v>230160</v>
      </c>
      <c r="J16" s="19">
        <v>0</v>
      </c>
      <c r="K16" s="19">
        <v>2373500</v>
      </c>
      <c r="L16" s="19">
        <v>6668420</v>
      </c>
      <c r="M16" s="19">
        <v>0</v>
      </c>
      <c r="N16" s="22"/>
      <c r="O16" s="19">
        <v>0</v>
      </c>
      <c r="P16" s="19">
        <v>51630</v>
      </c>
      <c r="Q16" s="19">
        <v>0</v>
      </c>
      <c r="R16" s="19">
        <v>249537</v>
      </c>
      <c r="S16" s="19">
        <v>1757970</v>
      </c>
      <c r="T16" s="19">
        <v>0</v>
      </c>
      <c r="U16" s="19">
        <v>0</v>
      </c>
      <c r="V16" s="19">
        <v>0</v>
      </c>
      <c r="W16" s="19">
        <v>0</v>
      </c>
      <c r="X16" s="19">
        <v>191150</v>
      </c>
      <c r="Y16" s="19">
        <v>0</v>
      </c>
      <c r="Z16" s="19">
        <v>14296120</v>
      </c>
      <c r="AA16" s="19">
        <v>1220710</v>
      </c>
      <c r="AB16" s="19">
        <v>26580</v>
      </c>
      <c r="AC16" s="19">
        <v>0</v>
      </c>
      <c r="AD16" s="19">
        <v>0</v>
      </c>
      <c r="AE16" s="19">
        <v>1182486</v>
      </c>
      <c r="AF16" s="19">
        <v>536030</v>
      </c>
      <c r="AG16" s="21">
        <f t="shared" si="0"/>
        <v>31415555</v>
      </c>
    </row>
    <row r="17" spans="1:33">
      <c r="A17" s="18">
        <v>13</v>
      </c>
      <c r="B17" s="18" t="s">
        <v>16</v>
      </c>
      <c r="C17" s="19">
        <v>7601648</v>
      </c>
      <c r="D17" s="19">
        <v>1028731</v>
      </c>
      <c r="E17" s="19">
        <v>0</v>
      </c>
      <c r="F17" s="19">
        <v>0</v>
      </c>
      <c r="G17" s="19">
        <v>58407195</v>
      </c>
      <c r="H17" s="19">
        <v>0</v>
      </c>
      <c r="I17" s="19">
        <v>0</v>
      </c>
      <c r="J17" s="19">
        <v>0</v>
      </c>
      <c r="K17" s="19">
        <v>4097420</v>
      </c>
      <c r="L17" s="19">
        <v>2734660</v>
      </c>
      <c r="M17" s="19">
        <v>0</v>
      </c>
      <c r="N17" s="19">
        <v>0</v>
      </c>
      <c r="O17" s="22"/>
      <c r="P17" s="19">
        <v>0</v>
      </c>
      <c r="Q17" s="19">
        <v>0</v>
      </c>
      <c r="R17" s="19">
        <v>7594479</v>
      </c>
      <c r="S17" s="19">
        <v>882504</v>
      </c>
      <c r="T17" s="19">
        <v>0</v>
      </c>
      <c r="U17" s="19">
        <v>0</v>
      </c>
      <c r="V17" s="19">
        <v>0</v>
      </c>
      <c r="W17" s="19">
        <v>0</v>
      </c>
      <c r="X17" s="19">
        <v>247198512</v>
      </c>
      <c r="Y17" s="19">
        <v>0</v>
      </c>
      <c r="Z17" s="19">
        <v>53280</v>
      </c>
      <c r="AA17" s="19">
        <v>6025434</v>
      </c>
      <c r="AB17" s="19">
        <v>493372</v>
      </c>
      <c r="AC17" s="19">
        <v>0</v>
      </c>
      <c r="AD17" s="19">
        <v>0</v>
      </c>
      <c r="AE17" s="19">
        <v>1536241</v>
      </c>
      <c r="AF17" s="19">
        <v>52666762</v>
      </c>
      <c r="AG17" s="21">
        <f t="shared" si="0"/>
        <v>390320238</v>
      </c>
    </row>
    <row r="18" spans="1:33">
      <c r="A18" s="18">
        <v>14</v>
      </c>
      <c r="B18" s="18" t="s">
        <v>17</v>
      </c>
      <c r="C18" s="19">
        <v>184042023</v>
      </c>
      <c r="D18" s="19">
        <v>69486</v>
      </c>
      <c r="E18" s="19">
        <v>0</v>
      </c>
      <c r="F18" s="19">
        <v>186270</v>
      </c>
      <c r="G18" s="19">
        <v>9462434</v>
      </c>
      <c r="H18" s="19">
        <v>35960</v>
      </c>
      <c r="I18" s="19">
        <v>2082640</v>
      </c>
      <c r="J18" s="19">
        <v>87456110</v>
      </c>
      <c r="K18" s="19">
        <v>12100590</v>
      </c>
      <c r="L18" s="19">
        <v>9280410</v>
      </c>
      <c r="M18" s="19">
        <v>0</v>
      </c>
      <c r="N18" s="19">
        <v>0</v>
      </c>
      <c r="O18" s="19">
        <v>346530</v>
      </c>
      <c r="P18" s="22"/>
      <c r="Q18" s="19">
        <v>29378220</v>
      </c>
      <c r="R18" s="19">
        <v>4624433</v>
      </c>
      <c r="S18" s="19">
        <v>71116960</v>
      </c>
      <c r="T18" s="19">
        <v>0</v>
      </c>
      <c r="U18" s="19">
        <v>0</v>
      </c>
      <c r="V18" s="19">
        <v>0</v>
      </c>
      <c r="W18" s="19">
        <v>0</v>
      </c>
      <c r="X18" s="19">
        <v>13692708</v>
      </c>
      <c r="Y18" s="19">
        <v>0</v>
      </c>
      <c r="Z18" s="19">
        <v>20240770</v>
      </c>
      <c r="AA18" s="19">
        <v>2221362</v>
      </c>
      <c r="AB18" s="19">
        <v>81265652</v>
      </c>
      <c r="AC18" s="19">
        <v>0</v>
      </c>
      <c r="AD18" s="19">
        <v>14700</v>
      </c>
      <c r="AE18" s="19">
        <v>4110134</v>
      </c>
      <c r="AF18" s="19">
        <v>959910</v>
      </c>
      <c r="AG18" s="21">
        <f t="shared" si="0"/>
        <v>532687302</v>
      </c>
    </row>
    <row r="19" spans="1:33">
      <c r="A19" s="18">
        <v>15</v>
      </c>
      <c r="B19" s="18" t="s">
        <v>18</v>
      </c>
      <c r="C19" s="19">
        <v>28613432</v>
      </c>
      <c r="D19" s="19">
        <v>0</v>
      </c>
      <c r="E19" s="19">
        <v>0</v>
      </c>
      <c r="F19" s="19">
        <v>0</v>
      </c>
      <c r="G19" s="19">
        <v>989467</v>
      </c>
      <c r="H19" s="19">
        <v>0</v>
      </c>
      <c r="I19" s="19">
        <v>0</v>
      </c>
      <c r="J19" s="19">
        <v>26610</v>
      </c>
      <c r="K19" s="19">
        <v>135430</v>
      </c>
      <c r="L19" s="19">
        <v>2459230</v>
      </c>
      <c r="M19" s="19">
        <v>0</v>
      </c>
      <c r="N19" s="19">
        <v>0</v>
      </c>
      <c r="O19" s="19">
        <v>153820</v>
      </c>
      <c r="P19" s="19">
        <v>3268970</v>
      </c>
      <c r="Q19" s="22"/>
      <c r="R19" s="19">
        <v>1312412</v>
      </c>
      <c r="S19" s="19">
        <v>101230</v>
      </c>
      <c r="T19" s="19">
        <v>0</v>
      </c>
      <c r="U19" s="19">
        <v>0</v>
      </c>
      <c r="V19" s="19">
        <v>0</v>
      </c>
      <c r="W19" s="19">
        <v>0</v>
      </c>
      <c r="X19" s="19">
        <v>606344</v>
      </c>
      <c r="Y19" s="19">
        <v>0</v>
      </c>
      <c r="Z19" s="19">
        <v>4304790</v>
      </c>
      <c r="AA19" s="19">
        <v>2330110</v>
      </c>
      <c r="AB19" s="19">
        <v>9347330</v>
      </c>
      <c r="AC19" s="19">
        <v>0</v>
      </c>
      <c r="AD19" s="19">
        <v>247240</v>
      </c>
      <c r="AE19" s="19">
        <v>2532150</v>
      </c>
      <c r="AF19" s="19">
        <v>37610</v>
      </c>
      <c r="AG19" s="21">
        <f t="shared" si="0"/>
        <v>56466175</v>
      </c>
    </row>
    <row r="20" spans="1:33">
      <c r="A20" s="18">
        <v>16</v>
      </c>
      <c r="B20" s="18" t="s">
        <v>19</v>
      </c>
      <c r="C20" s="19">
        <v>19769792</v>
      </c>
      <c r="D20" s="19">
        <v>3017052</v>
      </c>
      <c r="E20" s="19">
        <v>0</v>
      </c>
      <c r="F20" s="19">
        <v>495810</v>
      </c>
      <c r="G20" s="19">
        <v>112923969</v>
      </c>
      <c r="H20" s="19">
        <v>50290</v>
      </c>
      <c r="I20" s="19">
        <v>13150</v>
      </c>
      <c r="J20" s="19">
        <v>0</v>
      </c>
      <c r="K20" s="19">
        <v>41864670</v>
      </c>
      <c r="L20" s="19">
        <v>8946560</v>
      </c>
      <c r="M20" s="19">
        <v>0</v>
      </c>
      <c r="N20" s="19">
        <v>0</v>
      </c>
      <c r="O20" s="19">
        <v>1165910</v>
      </c>
      <c r="P20" s="19">
        <v>2051926</v>
      </c>
      <c r="Q20" s="19">
        <v>0</v>
      </c>
      <c r="R20" s="22"/>
      <c r="S20" s="19">
        <v>39553891</v>
      </c>
      <c r="T20" s="19">
        <v>0</v>
      </c>
      <c r="U20" s="19">
        <v>0</v>
      </c>
      <c r="V20" s="19">
        <v>0</v>
      </c>
      <c r="W20" s="19">
        <v>0</v>
      </c>
      <c r="X20" s="19">
        <v>7182662</v>
      </c>
      <c r="Y20" s="19">
        <v>0</v>
      </c>
      <c r="Z20" s="19">
        <v>494080</v>
      </c>
      <c r="AA20" s="19">
        <v>28176952</v>
      </c>
      <c r="AB20" s="19">
        <v>487550</v>
      </c>
      <c r="AC20" s="19">
        <v>0</v>
      </c>
      <c r="AD20" s="19">
        <v>14700</v>
      </c>
      <c r="AE20" s="19">
        <v>6785262</v>
      </c>
      <c r="AF20" s="19">
        <v>6790711</v>
      </c>
      <c r="AG20" s="21">
        <f t="shared" si="0"/>
        <v>279784937</v>
      </c>
    </row>
    <row r="21" spans="1:33">
      <c r="A21" s="18">
        <v>17</v>
      </c>
      <c r="B21" s="18" t="s">
        <v>20</v>
      </c>
      <c r="C21" s="19">
        <v>94692535</v>
      </c>
      <c r="D21" s="19">
        <v>326582</v>
      </c>
      <c r="E21" s="19">
        <v>0</v>
      </c>
      <c r="F21" s="19">
        <v>231350</v>
      </c>
      <c r="G21" s="19">
        <v>153254353</v>
      </c>
      <c r="H21" s="19">
        <v>0</v>
      </c>
      <c r="I21" s="19">
        <v>5295370</v>
      </c>
      <c r="J21" s="19">
        <v>3574500</v>
      </c>
      <c r="K21" s="19">
        <v>59827950</v>
      </c>
      <c r="L21" s="19">
        <v>18211160</v>
      </c>
      <c r="M21" s="19">
        <v>0</v>
      </c>
      <c r="N21" s="19">
        <v>0</v>
      </c>
      <c r="O21" s="19">
        <v>11569180</v>
      </c>
      <c r="P21" s="19">
        <v>74445590</v>
      </c>
      <c r="Q21" s="19">
        <v>8799</v>
      </c>
      <c r="R21" s="19">
        <v>51842008</v>
      </c>
      <c r="S21" s="22"/>
      <c r="T21" s="19">
        <v>0</v>
      </c>
      <c r="U21" s="19">
        <v>0</v>
      </c>
      <c r="V21" s="19">
        <v>0</v>
      </c>
      <c r="W21" s="19">
        <v>0</v>
      </c>
      <c r="X21" s="19">
        <v>91655023</v>
      </c>
      <c r="Y21" s="19">
        <v>0</v>
      </c>
      <c r="Z21" s="19">
        <v>27571520</v>
      </c>
      <c r="AA21" s="19">
        <v>8185613</v>
      </c>
      <c r="AB21" s="19">
        <v>898892</v>
      </c>
      <c r="AC21" s="19">
        <v>0</v>
      </c>
      <c r="AD21" s="19">
        <v>3780</v>
      </c>
      <c r="AE21" s="19">
        <v>20950007</v>
      </c>
      <c r="AF21" s="19">
        <v>5193890</v>
      </c>
      <c r="AG21" s="21">
        <f t="shared" si="0"/>
        <v>627738102</v>
      </c>
    </row>
    <row r="22" spans="1:33">
      <c r="A22" s="18">
        <v>18</v>
      </c>
      <c r="B22" s="18" t="s">
        <v>21</v>
      </c>
      <c r="C22" s="19">
        <v>0</v>
      </c>
      <c r="D22" s="19">
        <v>890850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22"/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21">
        <f t="shared" si="0"/>
        <v>890850</v>
      </c>
    </row>
    <row r="23" spans="1:33">
      <c r="A23" s="18">
        <v>19</v>
      </c>
      <c r="B23" s="18" t="s">
        <v>22</v>
      </c>
      <c r="C23" s="19">
        <v>0</v>
      </c>
      <c r="D23" s="19">
        <v>157794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2"/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21">
        <f t="shared" si="0"/>
        <v>157794</v>
      </c>
    </row>
    <row r="24" spans="1:33">
      <c r="A24" s="18">
        <v>20</v>
      </c>
      <c r="B24" s="18" t="s">
        <v>23</v>
      </c>
      <c r="C24" s="19">
        <v>0</v>
      </c>
      <c r="D24" s="19">
        <v>354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22"/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21">
        <f t="shared" si="0"/>
        <v>354</v>
      </c>
    </row>
    <row r="25" spans="1:33">
      <c r="A25" s="18">
        <v>21</v>
      </c>
      <c r="B25" s="18" t="s">
        <v>24</v>
      </c>
      <c r="C25" s="19">
        <v>0</v>
      </c>
      <c r="D25" s="19">
        <v>727946</v>
      </c>
      <c r="E25" s="19">
        <v>0</v>
      </c>
      <c r="F25" s="19">
        <v>0</v>
      </c>
      <c r="G25" s="19">
        <v>450158</v>
      </c>
      <c r="H25" s="19">
        <v>0</v>
      </c>
      <c r="I25" s="19">
        <v>341970</v>
      </c>
      <c r="J25" s="19">
        <v>0</v>
      </c>
      <c r="K25" s="19">
        <v>182560</v>
      </c>
      <c r="L25" s="19">
        <v>372030</v>
      </c>
      <c r="M25" s="19">
        <v>0</v>
      </c>
      <c r="N25" s="19">
        <v>0</v>
      </c>
      <c r="O25" s="19">
        <v>367370</v>
      </c>
      <c r="P25" s="19">
        <v>118250</v>
      </c>
      <c r="Q25" s="19">
        <v>0</v>
      </c>
      <c r="R25" s="19">
        <v>77226</v>
      </c>
      <c r="S25" s="19">
        <v>186490</v>
      </c>
      <c r="T25" s="19">
        <v>0</v>
      </c>
      <c r="U25" s="19">
        <v>0</v>
      </c>
      <c r="V25" s="19">
        <v>0</v>
      </c>
      <c r="W25" s="22"/>
      <c r="X25" s="19">
        <v>36550</v>
      </c>
      <c r="Y25" s="19">
        <v>0</v>
      </c>
      <c r="Z25" s="19">
        <v>1962270</v>
      </c>
      <c r="AA25" s="19">
        <v>387610</v>
      </c>
      <c r="AB25" s="19">
        <v>0</v>
      </c>
      <c r="AC25" s="19">
        <v>0</v>
      </c>
      <c r="AD25" s="19">
        <v>0</v>
      </c>
      <c r="AE25" s="19">
        <v>53220</v>
      </c>
      <c r="AF25" s="19">
        <v>755410</v>
      </c>
      <c r="AG25" s="21">
        <f t="shared" si="0"/>
        <v>6019060</v>
      </c>
    </row>
    <row r="26" spans="1:33">
      <c r="A26" s="18">
        <v>22</v>
      </c>
      <c r="B26" s="18" t="s">
        <v>25</v>
      </c>
      <c r="C26" s="19">
        <v>89021842</v>
      </c>
      <c r="D26" s="19">
        <v>1676939</v>
      </c>
      <c r="E26" s="19">
        <v>0</v>
      </c>
      <c r="F26" s="19">
        <v>262050</v>
      </c>
      <c r="G26" s="19">
        <v>71642382</v>
      </c>
      <c r="H26" s="19">
        <v>0</v>
      </c>
      <c r="I26" s="19">
        <v>0</v>
      </c>
      <c r="J26" s="19">
        <v>0</v>
      </c>
      <c r="K26" s="19">
        <v>2229200</v>
      </c>
      <c r="L26" s="19">
        <v>2065580</v>
      </c>
      <c r="M26" s="19">
        <v>0</v>
      </c>
      <c r="N26" s="19">
        <v>0</v>
      </c>
      <c r="O26" s="19">
        <v>16531260</v>
      </c>
      <c r="P26" s="19">
        <v>1147030</v>
      </c>
      <c r="Q26" s="19">
        <v>0</v>
      </c>
      <c r="R26" s="19">
        <v>9856376</v>
      </c>
      <c r="S26" s="19">
        <v>542968</v>
      </c>
      <c r="T26" s="19">
        <v>0</v>
      </c>
      <c r="U26" s="19">
        <v>0</v>
      </c>
      <c r="V26" s="19">
        <v>0</v>
      </c>
      <c r="W26" s="19">
        <v>757192</v>
      </c>
      <c r="X26" s="22"/>
      <c r="Y26" s="19">
        <v>0</v>
      </c>
      <c r="Z26" s="19">
        <v>1979590</v>
      </c>
      <c r="AA26" s="19">
        <v>5422434</v>
      </c>
      <c r="AB26" s="19">
        <v>1640467</v>
      </c>
      <c r="AC26" s="19">
        <v>0</v>
      </c>
      <c r="AD26" s="19">
        <v>14700</v>
      </c>
      <c r="AE26" s="19">
        <v>2965015</v>
      </c>
      <c r="AF26" s="19">
        <v>16276593</v>
      </c>
      <c r="AG26" s="21">
        <f t="shared" si="0"/>
        <v>224031618</v>
      </c>
    </row>
    <row r="27" spans="1:33">
      <c r="A27" s="18">
        <v>23</v>
      </c>
      <c r="B27" s="18" t="s">
        <v>26</v>
      </c>
      <c r="C27" s="19">
        <v>122960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2"/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21">
        <f t="shared" si="0"/>
        <v>122960</v>
      </c>
    </row>
    <row r="28" spans="1:33">
      <c r="A28" s="18">
        <v>24</v>
      </c>
      <c r="B28" s="18" t="s">
        <v>27</v>
      </c>
      <c r="C28" s="19">
        <v>2393192</v>
      </c>
      <c r="D28" s="19">
        <v>8093837</v>
      </c>
      <c r="E28" s="19">
        <v>0</v>
      </c>
      <c r="F28" s="19">
        <v>60803000</v>
      </c>
      <c r="G28" s="19">
        <v>17944293</v>
      </c>
      <c r="H28" s="19">
        <v>73510</v>
      </c>
      <c r="I28" s="19">
        <v>1088730</v>
      </c>
      <c r="J28" s="19">
        <v>0</v>
      </c>
      <c r="K28" s="19">
        <v>39121200</v>
      </c>
      <c r="L28" s="19">
        <v>7511540</v>
      </c>
      <c r="M28" s="19">
        <v>61600</v>
      </c>
      <c r="N28" s="19">
        <v>296170</v>
      </c>
      <c r="O28" s="19">
        <v>13367010</v>
      </c>
      <c r="P28" s="19">
        <v>3360960</v>
      </c>
      <c r="Q28" s="19">
        <v>0</v>
      </c>
      <c r="R28" s="19">
        <v>9961707</v>
      </c>
      <c r="S28" s="19">
        <v>6108840</v>
      </c>
      <c r="T28" s="19">
        <v>0</v>
      </c>
      <c r="U28" s="19">
        <v>0</v>
      </c>
      <c r="V28" s="19">
        <v>0</v>
      </c>
      <c r="W28" s="19">
        <v>3170</v>
      </c>
      <c r="X28" s="19">
        <v>3935310</v>
      </c>
      <c r="Y28" s="19">
        <v>0</v>
      </c>
      <c r="Z28" s="22"/>
      <c r="AA28" s="19">
        <v>24140186</v>
      </c>
      <c r="AB28" s="19">
        <v>0</v>
      </c>
      <c r="AC28" s="19">
        <v>0</v>
      </c>
      <c r="AD28" s="19">
        <v>0</v>
      </c>
      <c r="AE28" s="19">
        <v>7963053</v>
      </c>
      <c r="AF28" s="19">
        <v>8282190</v>
      </c>
      <c r="AG28" s="21">
        <f t="shared" si="0"/>
        <v>214509498</v>
      </c>
    </row>
    <row r="29" spans="1:33">
      <c r="A29" s="18">
        <v>25</v>
      </c>
      <c r="B29" s="18" t="s">
        <v>28</v>
      </c>
      <c r="C29" s="19">
        <v>1363262</v>
      </c>
      <c r="D29" s="19">
        <v>8142</v>
      </c>
      <c r="E29" s="19">
        <v>0</v>
      </c>
      <c r="F29" s="19">
        <v>0</v>
      </c>
      <c r="G29" s="19">
        <v>144597072</v>
      </c>
      <c r="H29" s="19">
        <v>0</v>
      </c>
      <c r="I29" s="19">
        <v>470590</v>
      </c>
      <c r="J29" s="19">
        <v>0</v>
      </c>
      <c r="K29" s="19">
        <v>93697880</v>
      </c>
      <c r="L29" s="19">
        <v>9532300</v>
      </c>
      <c r="M29" s="19">
        <v>1850</v>
      </c>
      <c r="N29" s="19">
        <v>0</v>
      </c>
      <c r="O29" s="19">
        <v>800520</v>
      </c>
      <c r="P29" s="19">
        <v>667370</v>
      </c>
      <c r="Q29" s="19">
        <v>8750</v>
      </c>
      <c r="R29" s="19">
        <v>39623293</v>
      </c>
      <c r="S29" s="19">
        <v>2309080</v>
      </c>
      <c r="T29" s="19">
        <v>0</v>
      </c>
      <c r="U29" s="19">
        <v>0</v>
      </c>
      <c r="V29" s="19">
        <v>0</v>
      </c>
      <c r="W29" s="19">
        <v>0</v>
      </c>
      <c r="X29" s="19">
        <v>618063</v>
      </c>
      <c r="Y29" s="19">
        <v>0</v>
      </c>
      <c r="Z29" s="19">
        <v>4937980</v>
      </c>
      <c r="AA29" s="22"/>
      <c r="AB29" s="19">
        <v>491896</v>
      </c>
      <c r="AC29" s="19">
        <v>0</v>
      </c>
      <c r="AD29" s="19">
        <v>69500</v>
      </c>
      <c r="AE29" s="19">
        <v>3150070</v>
      </c>
      <c r="AF29" s="19">
        <v>921874</v>
      </c>
      <c r="AG29" s="21">
        <f t="shared" si="0"/>
        <v>303269492</v>
      </c>
    </row>
    <row r="30" spans="1:33">
      <c r="A30" s="18">
        <v>26</v>
      </c>
      <c r="B30" s="18" t="s">
        <v>29</v>
      </c>
      <c r="C30" s="19">
        <v>61094904</v>
      </c>
      <c r="D30" s="19">
        <v>1920</v>
      </c>
      <c r="E30" s="19">
        <v>0</v>
      </c>
      <c r="F30" s="19">
        <v>712310</v>
      </c>
      <c r="G30" s="19">
        <v>11020251</v>
      </c>
      <c r="H30" s="19">
        <v>58350</v>
      </c>
      <c r="I30" s="19">
        <v>3888660</v>
      </c>
      <c r="J30" s="19">
        <v>673320</v>
      </c>
      <c r="K30" s="19">
        <v>5366550</v>
      </c>
      <c r="L30" s="19">
        <v>7503400</v>
      </c>
      <c r="M30" s="19">
        <v>16650</v>
      </c>
      <c r="N30" s="19">
        <v>26640</v>
      </c>
      <c r="O30" s="19">
        <v>3054160</v>
      </c>
      <c r="P30" s="19">
        <v>41584355</v>
      </c>
      <c r="Q30" s="19">
        <v>18076598</v>
      </c>
      <c r="R30" s="19">
        <v>12984149</v>
      </c>
      <c r="S30" s="19">
        <v>2767110</v>
      </c>
      <c r="T30" s="19">
        <v>0</v>
      </c>
      <c r="U30" s="19">
        <v>0</v>
      </c>
      <c r="V30" s="19">
        <v>0</v>
      </c>
      <c r="W30" s="19">
        <v>640</v>
      </c>
      <c r="X30" s="19">
        <v>3681303</v>
      </c>
      <c r="Y30" s="19">
        <v>62010</v>
      </c>
      <c r="Z30" s="19">
        <v>5919930</v>
      </c>
      <c r="AA30" s="19">
        <v>8589743</v>
      </c>
      <c r="AB30" s="22"/>
      <c r="AC30" s="19">
        <v>0</v>
      </c>
      <c r="AD30" s="19">
        <v>58800</v>
      </c>
      <c r="AE30" s="19">
        <v>2404190</v>
      </c>
      <c r="AF30" s="19">
        <v>837800</v>
      </c>
      <c r="AG30" s="21">
        <f t="shared" si="0"/>
        <v>190383743</v>
      </c>
    </row>
    <row r="31" spans="1:33">
      <c r="A31" s="18">
        <v>27</v>
      </c>
      <c r="B31" s="18" t="s">
        <v>30</v>
      </c>
      <c r="C31" s="19">
        <v>53190</v>
      </c>
      <c r="D31" s="19">
        <v>6149104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26640</v>
      </c>
      <c r="AA31" s="19">
        <v>205660</v>
      </c>
      <c r="AB31" s="19">
        <v>0</v>
      </c>
      <c r="AC31" s="22"/>
      <c r="AD31" s="19">
        <v>0</v>
      </c>
      <c r="AE31" s="19">
        <v>52440</v>
      </c>
      <c r="AF31" s="19">
        <v>208880</v>
      </c>
      <c r="AG31" s="21">
        <f t="shared" si="0"/>
        <v>6695914</v>
      </c>
    </row>
    <row r="32" spans="1:33">
      <c r="A32" s="18">
        <v>28</v>
      </c>
      <c r="B32" s="18" t="s">
        <v>31</v>
      </c>
      <c r="C32" s="19">
        <v>297838</v>
      </c>
      <c r="D32" s="19">
        <v>0</v>
      </c>
      <c r="E32" s="19">
        <v>0</v>
      </c>
      <c r="F32" s="19">
        <v>131680</v>
      </c>
      <c r="G32" s="19">
        <v>2359381</v>
      </c>
      <c r="H32" s="19">
        <v>0</v>
      </c>
      <c r="I32" s="19">
        <v>0</v>
      </c>
      <c r="J32" s="19">
        <v>0</v>
      </c>
      <c r="K32" s="19">
        <v>2517240</v>
      </c>
      <c r="L32" s="19">
        <v>1084190</v>
      </c>
      <c r="M32" s="19">
        <v>0</v>
      </c>
      <c r="N32" s="19">
        <v>0</v>
      </c>
      <c r="O32" s="19">
        <v>135770</v>
      </c>
      <c r="P32" s="19">
        <v>324570</v>
      </c>
      <c r="Q32" s="19">
        <v>0</v>
      </c>
      <c r="R32" s="19">
        <v>5717226</v>
      </c>
      <c r="S32" s="19">
        <v>1905630</v>
      </c>
      <c r="T32" s="19">
        <v>0</v>
      </c>
      <c r="U32" s="19">
        <v>0</v>
      </c>
      <c r="V32" s="19">
        <v>0</v>
      </c>
      <c r="W32" s="19">
        <v>0</v>
      </c>
      <c r="X32" s="19">
        <v>210228</v>
      </c>
      <c r="Y32" s="19">
        <v>0</v>
      </c>
      <c r="Z32" s="19">
        <v>5044700</v>
      </c>
      <c r="AA32" s="19">
        <v>3604081</v>
      </c>
      <c r="AB32" s="19">
        <v>0</v>
      </c>
      <c r="AC32" s="19">
        <v>0</v>
      </c>
      <c r="AD32" s="22"/>
      <c r="AE32" s="19">
        <v>4314130</v>
      </c>
      <c r="AF32" s="19">
        <v>158290</v>
      </c>
      <c r="AG32" s="21">
        <f t="shared" si="0"/>
        <v>27804954</v>
      </c>
    </row>
    <row r="33" spans="1:33">
      <c r="A33" s="18">
        <v>29</v>
      </c>
      <c r="B33" s="18" t="s">
        <v>32</v>
      </c>
      <c r="C33" s="19">
        <v>7434540</v>
      </c>
      <c r="D33" s="19">
        <v>7556456</v>
      </c>
      <c r="E33" s="19">
        <v>0</v>
      </c>
      <c r="F33" s="19">
        <v>14399590</v>
      </c>
      <c r="G33" s="19">
        <v>25647242</v>
      </c>
      <c r="H33" s="19">
        <v>507940</v>
      </c>
      <c r="I33" s="19">
        <v>2629280</v>
      </c>
      <c r="J33" s="19">
        <v>0</v>
      </c>
      <c r="K33" s="19">
        <v>110687220</v>
      </c>
      <c r="L33" s="19">
        <v>52152850</v>
      </c>
      <c r="M33" s="19">
        <v>0</v>
      </c>
      <c r="N33" s="19">
        <v>0</v>
      </c>
      <c r="O33" s="19">
        <v>17501920</v>
      </c>
      <c r="P33" s="19">
        <v>5164880</v>
      </c>
      <c r="Q33" s="19">
        <v>0</v>
      </c>
      <c r="R33" s="19">
        <v>120395358</v>
      </c>
      <c r="S33" s="19">
        <v>24063380</v>
      </c>
      <c r="T33" s="19">
        <v>0</v>
      </c>
      <c r="U33" s="19">
        <v>0</v>
      </c>
      <c r="V33" s="19">
        <v>0</v>
      </c>
      <c r="W33" s="19">
        <v>2450</v>
      </c>
      <c r="X33" s="19">
        <v>27061475</v>
      </c>
      <c r="Y33" s="19">
        <v>0</v>
      </c>
      <c r="Z33" s="19">
        <v>41763460</v>
      </c>
      <c r="AA33" s="19">
        <v>64096346</v>
      </c>
      <c r="AB33" s="19">
        <v>126796</v>
      </c>
      <c r="AC33" s="19">
        <v>0</v>
      </c>
      <c r="AD33" s="19">
        <v>1557910</v>
      </c>
      <c r="AE33" s="22"/>
      <c r="AF33" s="19">
        <v>44236426</v>
      </c>
      <c r="AG33" s="21">
        <f t="shared" si="0"/>
        <v>566985519</v>
      </c>
    </row>
    <row r="34" spans="1:33">
      <c r="A34" s="18">
        <v>30</v>
      </c>
      <c r="B34" s="18" t="s">
        <v>33</v>
      </c>
      <c r="C34" s="19">
        <v>21942985</v>
      </c>
      <c r="D34" s="19">
        <v>9997816</v>
      </c>
      <c r="E34" s="19">
        <v>0</v>
      </c>
      <c r="F34" s="19">
        <v>54946589</v>
      </c>
      <c r="G34" s="19">
        <v>74991712</v>
      </c>
      <c r="H34" s="19">
        <v>0</v>
      </c>
      <c r="I34" s="19">
        <v>2047480</v>
      </c>
      <c r="J34" s="19">
        <v>0</v>
      </c>
      <c r="K34" s="19">
        <v>11229650</v>
      </c>
      <c r="L34" s="19">
        <v>9057290</v>
      </c>
      <c r="M34" s="19">
        <v>52460</v>
      </c>
      <c r="N34" s="19">
        <v>0</v>
      </c>
      <c r="O34" s="19">
        <v>80536860</v>
      </c>
      <c r="P34" s="19">
        <v>7755440</v>
      </c>
      <c r="Q34" s="19">
        <v>26550</v>
      </c>
      <c r="R34" s="19">
        <v>27554868</v>
      </c>
      <c r="S34" s="19">
        <v>12186601</v>
      </c>
      <c r="T34" s="19">
        <v>0</v>
      </c>
      <c r="U34" s="19">
        <v>0</v>
      </c>
      <c r="V34" s="19">
        <v>0</v>
      </c>
      <c r="W34" s="19">
        <v>63920</v>
      </c>
      <c r="X34" s="19">
        <v>270995652</v>
      </c>
      <c r="Y34" s="19">
        <v>0</v>
      </c>
      <c r="Z34" s="19">
        <v>18684130</v>
      </c>
      <c r="AA34" s="19">
        <v>16560917</v>
      </c>
      <c r="AB34" s="19">
        <v>3108264</v>
      </c>
      <c r="AC34" s="19">
        <v>0</v>
      </c>
      <c r="AD34" s="19">
        <v>40600</v>
      </c>
      <c r="AE34" s="19">
        <v>11358903</v>
      </c>
      <c r="AF34" s="22"/>
      <c r="AG34" s="21">
        <f t="shared" si="0"/>
        <v>633138687</v>
      </c>
    </row>
    <row r="35" spans="1:33">
      <c r="A35" s="18"/>
      <c r="B35" s="20" t="s">
        <v>34</v>
      </c>
      <c r="C35" s="21">
        <v>642491542</v>
      </c>
      <c r="D35" s="21">
        <v>50367121</v>
      </c>
      <c r="E35" s="21">
        <v>0</v>
      </c>
      <c r="F35" s="21">
        <v>143721209</v>
      </c>
      <c r="G35" s="21">
        <v>1047116300</v>
      </c>
      <c r="H35" s="21">
        <v>930330</v>
      </c>
      <c r="I35" s="21">
        <v>34614890</v>
      </c>
      <c r="J35" s="21">
        <v>92774910</v>
      </c>
      <c r="K35" s="21">
        <v>532802243</v>
      </c>
      <c r="L35" s="21">
        <v>205685800</v>
      </c>
      <c r="M35" s="21">
        <v>488300</v>
      </c>
      <c r="N35" s="21">
        <v>611480</v>
      </c>
      <c r="O35" s="21">
        <v>205807180</v>
      </c>
      <c r="P35" s="21">
        <v>213000241</v>
      </c>
      <c r="Q35" s="21">
        <v>56062597</v>
      </c>
      <c r="R35" s="21">
        <v>433258128</v>
      </c>
      <c r="S35" s="21">
        <v>258549706</v>
      </c>
      <c r="T35" s="21">
        <v>0</v>
      </c>
      <c r="U35" s="21">
        <v>0</v>
      </c>
      <c r="V35" s="21">
        <v>0</v>
      </c>
      <c r="W35" s="21">
        <v>935912</v>
      </c>
      <c r="X35" s="21">
        <v>1014289823</v>
      </c>
      <c r="Y35" s="21">
        <v>62010</v>
      </c>
      <c r="Z35" s="21">
        <v>244445220</v>
      </c>
      <c r="AA35" s="21">
        <v>257586882</v>
      </c>
      <c r="AB35" s="21">
        <v>138745884</v>
      </c>
      <c r="AC35" s="21">
        <v>63036</v>
      </c>
      <c r="AD35" s="21">
        <v>4295800</v>
      </c>
      <c r="AE35" s="21">
        <v>132137848</v>
      </c>
      <c r="AF35" s="21">
        <v>244450515</v>
      </c>
      <c r="AG35" s="23">
        <f t="shared" si="0"/>
        <v>5955294907</v>
      </c>
    </row>
  </sheetData>
  <sheetProtection password="CB84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2014-09-16T10:09:43Z</dcterms:modified>
</cp:coreProperties>
</file>